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D84BA8EB-F23B-AF44-95D9-D468A6A8951C}" xr6:coauthVersionLast="47" xr6:coauthVersionMax="47" xr10:uidLastSave="{BF3F4666-AB57-8E45-BCF3-5343892AA92A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<sst xmlns="http://schemas.openxmlformats.org/spreadsheetml/2006/main" count="12" uniqueCount="12">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</sst>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157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185033728.259</v>
      </c>
      <c r="H7" s="7">
        <v>156985730.53999999</v>
      </c>
      <c r="I7">
        <f>J5*J4</f>
        <v>26945910</v>
      </c>
    </row>
    <row r="8" spans="6:10">
      <c r="F8" t="s">
        <v>2</v>
      </c>
      <c r="G8">
        <v>1.0408999999999999</v>
      </c>
      <c r="H8" s="2"/>
      <c r="J8" t="s">
        <v>9</v>
      </c>
    </row>
    <row r="9" spans="6:10">
      <c r="F9" t="s">
        <v>3</v>
      </c>
      <c r="G9" s="3">
        <f>G7/G8</f>
        <v>177763212.85330003</v>
      </c>
      <c r="H9" s="2"/>
    </row>
    <row r="10" spans="6:10">
      <c r="F10" t="s">
        <v>4</v>
      </c>
      <c r="G10" s="4">
        <v>250254</v>
      </c>
      <c r="H10" s="2"/>
    </row>
    <row r="11" spans="6:10">
      <c r="F11" t="s">
        <v>8</v>
      </c>
      <c r="G11" s="4">
        <v>-1743426.36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176270040.49330002</v>
      </c>
      <c r="H13" s="2"/>
      <c r="I13" s="5"/>
    </row>
    <row r="14" spans="6:10">
      <c r="F14" t="s">
        <v>0</v>
      </c>
      <c r="G14" s="4">
        <v>176297590.02000001</v>
      </c>
      <c r="H14" s="2"/>
      <c r="J14" s="3"/>
    </row>
    <row r="15" spans="6:10">
      <c r="F15" t="s">
        <v>6</v>
      </c>
      <c r="G15" s="1">
        <f>G13/G14-1</f>
        <v>-1.5626717697536652E-4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8d7f15c9-f565-407b-a8f7-533c7d467fcc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c5de988d-6923-4f6b-a43f-2c58cedd48d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2025-01-23T08:20:06Z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